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1840" windowHeight="1314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Лист1!$A$1:$M$24</definedName>
  </definedNames>
  <calcPr calcId="124519"/>
</workbook>
</file>

<file path=xl/calcChain.xml><?xml version="1.0" encoding="utf-8"?>
<calcChain xmlns="http://schemas.openxmlformats.org/spreadsheetml/2006/main">
  <c r="H15" i="1"/>
  <c r="H14" s="1"/>
  <c r="H19" l="1"/>
  <c r="I15"/>
  <c r="I14" s="1"/>
  <c r="G15"/>
  <c r="G14" s="1"/>
  <c r="G19" s="1"/>
  <c r="I19" l="1"/>
</calcChain>
</file>

<file path=xl/sharedStrings.xml><?xml version="1.0" encoding="utf-8"?>
<sst xmlns="http://schemas.openxmlformats.org/spreadsheetml/2006/main" count="33" uniqueCount="33">
  <si>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</si>
  <si>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</si>
  <si>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</si>
  <si>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</si>
  <si>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</si>
  <si>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>Будівництво об'єктів житлово-комунального господарства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</si>
  <si>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</si>
  <si>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</si>
  <si>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</si>
  <si>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</si>
  <si>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</si>
  <si>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</si>
  <si>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</si>
  <si>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</si>
  <si>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</si>
  <si>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</si>
  <si>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</si>
  <si>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</si>
  <si>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</si>
  <si>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 xml:space="preserve"> 
 ОБСЯГИ
капітальних вкладень бюджету у розрізі інвестиційних проєктів
у 2021 році
</t>
  </si>
  <si>
    <t>на 2025 рік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</si>
  <si>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</si>
  <si>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</si>
  <si>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Фінансова підтримка міського бюджету КП "ПУВКГ", модернізація насосного обладнання КП ПМР "ПУВКГ"</t>
  </si>
  <si>
    <t>0640</t>
  </si>
  <si>
    <t>Реалізація інших заходів щодо соціально-економічного розвитку територій</t>
  </si>
  <si>
    <t>1217370</t>
  </si>
  <si>
    <t>7370</t>
  </si>
  <si>
    <t>0490</t>
  </si>
  <si>
    <t>2025р.</t>
  </si>
  <si>
    <t>2017-2027</t>
  </si>
  <si>
    <t>Загальний період реалізації проєкту, (рік початку і завершення)</t>
  </si>
  <si>
    <t>____________ №____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</si>
</sst>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5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0" xfId="0" applyFont="1"/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2" fillId="0" borderId="0" xfId="0" applyFont="1"/>
    <xf numFmtId="0" fontId="0" fillId="0" borderId="0" xfId="0" applyAlignment="1">
      <alignment horizontal="center"/>
    </xf>
    <xf numFmtId="0" fontId="14" fillId="0" borderId="0" xfId="0" applyFont="1" applyFill="1"/>
    <xf numFmtId="0" fontId="14" fillId="0" borderId="0" xfId="0" applyFont="1"/>
    <xf numFmtId="0" fontId="10" fillId="0" borderId="0" xfId="0" applyFont="1" applyFill="1"/>
    <xf numFmtId="0" fontId="0" fillId="2" borderId="0" xfId="0" applyFill="1"/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wrapText="1"/>
    </xf>
    <xf numFmtId="2" fontId="8" fillId="2" borderId="1" xfId="0" applyNumberFormat="1" applyFont="1" applyFill="1" applyBorder="1" applyAlignment="1"/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9" fillId="2" borderId="1" xfId="1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/>
    <xf numFmtId="2" fontId="11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/>
    <xf numFmtId="2" fontId="8" fillId="0" borderId="1" xfId="0" applyNumberFormat="1" applyFont="1" applyFill="1" applyBorder="1" applyAlignment="1"/>
    <xf numFmtId="0" fontId="0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/>
    <xf numFmtId="0" fontId="0" fillId="0" borderId="1" xfId="0" applyFill="1" applyBorder="1"/>
    <xf numFmtId="2" fontId="5" fillId="0" borderId="1" xfId="0" applyNumberFormat="1" applyFont="1" applyFill="1" applyBorder="1" applyAlignment="1"/>
    <xf numFmtId="0" fontId="16" fillId="0" borderId="0" xfId="0" applyFont="1" applyFill="1"/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view="pageLayout" topLeftCell="B11" zoomScaleNormal="64" zoomScaleSheetLayoutView="81" workbookViewId="0">
      <selection activeCell="F8" sqref="F8:G8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13.7109375" customWidth="1"/>
    <col min="9" max="9" width="15.140625" customWidth="1"/>
    <col min="10" max="10" width="9.7109375" customWidth="1"/>
  </cols>
  <sheetData>
    <row r="1" spans="1:13" ht="23.25">
      <c r="H1" s="15" t="s">
        <v>4</v>
      </c>
      <c r="I1" s="7"/>
      <c r="J1" s="14"/>
      <c r="K1" s="11"/>
      <c r="L1" s="11"/>
      <c r="M1" s="11"/>
    </row>
    <row r="2" spans="1:13" ht="23.25">
      <c r="H2" s="15" t="s">
        <v>8</v>
      </c>
      <c r="I2" s="7"/>
      <c r="J2" s="14"/>
      <c r="K2" s="11"/>
      <c r="L2" s="11"/>
      <c r="M2" s="11"/>
    </row>
    <row r="3" spans="1:13" ht="23.25">
      <c r="G3" s="8"/>
      <c r="H3" s="46" t="s">
        <v>32</v>
      </c>
      <c r="I3" s="46"/>
      <c r="J3" s="13"/>
      <c r="K3" s="11"/>
      <c r="L3" s="11"/>
      <c r="M3" s="11"/>
    </row>
    <row r="4" spans="1:13" hidden="1"/>
    <row r="5" spans="1:13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</row>
    <row r="6" spans="1:13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3" ht="24" customHeight="1">
      <c r="A7" s="47"/>
      <c r="B7" s="47"/>
      <c r="C7" s="47"/>
      <c r="D7" s="47"/>
      <c r="E7" s="47"/>
      <c r="F7" s="47"/>
      <c r="G7" s="47"/>
      <c r="H7" s="47"/>
      <c r="I7" s="47"/>
      <c r="J7" s="47"/>
    </row>
    <row r="8" spans="1:13">
      <c r="A8" s="49">
        <v>1455200000</v>
      </c>
      <c r="B8" s="49"/>
      <c r="C8" s="1"/>
      <c r="D8" s="1"/>
      <c r="E8" s="1" t="s">
        <v>20</v>
      </c>
      <c r="F8" s="1"/>
      <c r="G8" s="1"/>
      <c r="H8" s="1"/>
      <c r="I8" s="1"/>
      <c r="J8" s="1"/>
    </row>
    <row r="9" spans="1:13" ht="18" customHeight="1">
      <c r="A9" s="48" t="s">
        <v>0</v>
      </c>
      <c r="B9" s="48"/>
      <c r="C9" s="1"/>
      <c r="D9" s="1"/>
      <c r="E9" s="1"/>
      <c r="F9" s="1"/>
      <c r="G9" s="1"/>
      <c r="H9" s="1"/>
      <c r="I9" s="1"/>
      <c r="J9" s="1"/>
    </row>
    <row r="10" spans="1:13" ht="18" customHeight="1" thickBot="1">
      <c r="A10" s="4"/>
      <c r="B10" s="4"/>
      <c r="C10" s="1"/>
      <c r="D10" s="1"/>
      <c r="E10" s="1"/>
      <c r="F10" s="1"/>
      <c r="G10" s="1"/>
      <c r="H10" s="1"/>
      <c r="I10" s="1"/>
      <c r="J10" s="1" t="s">
        <v>7</v>
      </c>
    </row>
    <row r="11" spans="1:13" ht="248.25" customHeight="1" thickBot="1">
      <c r="A11" s="9" t="s">
        <v>1</v>
      </c>
      <c r="B11" s="10" t="s">
        <v>2</v>
      </c>
      <c r="C11" s="10" t="s">
        <v>3</v>
      </c>
      <c r="D11" s="10" t="s">
        <v>15</v>
      </c>
      <c r="E11" s="10" t="s">
        <v>16</v>
      </c>
      <c r="F11" s="10" t="s">
        <v>31</v>
      </c>
      <c r="G11" s="10" t="s">
        <v>17</v>
      </c>
      <c r="H11" s="10" t="s">
        <v>18</v>
      </c>
      <c r="I11" s="10" t="s">
        <v>21</v>
      </c>
      <c r="J11" s="10" t="s">
        <v>22</v>
      </c>
    </row>
    <row r="12" spans="1:13">
      <c r="A12" s="2">
        <v>1</v>
      </c>
      <c r="B12" s="2">
        <v>2</v>
      </c>
      <c r="C12" s="2">
        <v>3</v>
      </c>
      <c r="D12" s="2">
        <v>4</v>
      </c>
      <c r="E12" s="6">
        <v>5</v>
      </c>
      <c r="F12" s="2">
        <v>6</v>
      </c>
      <c r="G12" s="3">
        <v>7</v>
      </c>
      <c r="H12" s="2">
        <v>8</v>
      </c>
      <c r="I12" s="2">
        <v>9</v>
      </c>
      <c r="J12" s="2">
        <v>10</v>
      </c>
    </row>
    <row r="13" spans="1:13">
      <c r="A13" s="2"/>
      <c r="B13" s="2"/>
      <c r="C13" s="2"/>
      <c r="D13" s="2"/>
      <c r="E13" s="5"/>
      <c r="F13" s="2"/>
      <c r="G13" s="3"/>
      <c r="H13" s="2"/>
      <c r="I13" s="2"/>
      <c r="J13" s="2"/>
    </row>
    <row r="14" spans="1:13" ht="66.75" customHeight="1">
      <c r="A14" s="19" t="s">
        <v>14</v>
      </c>
      <c r="B14" s="20"/>
      <c r="C14" s="21"/>
      <c r="D14" s="22" t="s">
        <v>13</v>
      </c>
      <c r="E14" s="23"/>
      <c r="F14" s="24"/>
      <c r="G14" s="25">
        <f>SUM(G15)</f>
        <v>52794730</v>
      </c>
      <c r="H14" s="25">
        <f t="shared" ref="H14" si="0">SUM(H15)</f>
        <v>26126198</v>
      </c>
      <c r="I14" s="41">
        <f>SUM(I15+I18)</f>
        <v>1978750</v>
      </c>
      <c r="J14" s="42"/>
    </row>
    <row r="15" spans="1:13" ht="51" customHeight="1">
      <c r="A15" s="26">
        <v>1216091</v>
      </c>
      <c r="B15" s="26">
        <v>6091</v>
      </c>
      <c r="C15" s="27" t="s">
        <v>24</v>
      </c>
      <c r="D15" s="22" t="s">
        <v>5</v>
      </c>
      <c r="E15" s="28"/>
      <c r="F15" s="29"/>
      <c r="G15" s="30">
        <f>SUM(G16:G16)</f>
        <v>52794730</v>
      </c>
      <c r="H15" s="30">
        <f>SUM(H16:H16)</f>
        <v>26126198</v>
      </c>
      <c r="I15" s="43">
        <f>SUM(I16:I16)</f>
        <v>1518750</v>
      </c>
      <c r="J15" s="44"/>
    </row>
    <row r="16" spans="1:13" ht="72" customHeight="1">
      <c r="A16" s="26"/>
      <c r="B16" s="26"/>
      <c r="C16" s="31"/>
      <c r="D16" s="22"/>
      <c r="E16" s="23" t="s">
        <v>12</v>
      </c>
      <c r="F16" s="32" t="s">
        <v>30</v>
      </c>
      <c r="G16" s="30">
        <v>52794730</v>
      </c>
      <c r="H16" s="37">
        <v>26126198</v>
      </c>
      <c r="I16" s="45">
        <v>1518750</v>
      </c>
      <c r="J16" s="44"/>
      <c r="K16" s="12"/>
    </row>
    <row r="17" spans="1:11" ht="72" customHeight="1">
      <c r="A17" s="17" t="s">
        <v>26</v>
      </c>
      <c r="B17" s="18" t="s">
        <v>27</v>
      </c>
      <c r="C17" s="18" t="s">
        <v>28</v>
      </c>
      <c r="D17" s="22" t="s">
        <v>25</v>
      </c>
      <c r="E17" s="23"/>
      <c r="F17" s="32"/>
      <c r="G17" s="30"/>
      <c r="H17" s="37"/>
      <c r="I17" s="45"/>
      <c r="J17" s="44"/>
      <c r="K17" s="12"/>
    </row>
    <row r="18" spans="1:11" ht="87" customHeight="1">
      <c r="A18" s="26"/>
      <c r="B18" s="26"/>
      <c r="C18" s="31"/>
      <c r="D18" s="22"/>
      <c r="E18" s="23" t="s">
        <v>23</v>
      </c>
      <c r="F18" s="33" t="s">
        <v>29</v>
      </c>
      <c r="G18" s="34"/>
      <c r="H18" s="35"/>
      <c r="I18" s="34">
        <v>460000</v>
      </c>
      <c r="J18" s="36"/>
    </row>
    <row r="19" spans="1:11" s="16" customFormat="1" ht="16.5">
      <c r="A19" s="36"/>
      <c r="B19" s="36"/>
      <c r="C19" s="36"/>
      <c r="D19" s="38" t="s">
        <v>6</v>
      </c>
      <c r="E19" s="36"/>
      <c r="F19" s="36"/>
      <c r="G19" s="39">
        <f>G14</f>
        <v>52794730</v>
      </c>
      <c r="H19" s="40">
        <f t="shared" ref="H19:I19" si="1">H14</f>
        <v>26126198</v>
      </c>
      <c r="I19" s="39">
        <f t="shared" si="1"/>
        <v>1978750</v>
      </c>
      <c r="J19" s="40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</row>
    <row r="21" spans="1:11">
      <c r="A21" s="50" t="s">
        <v>10</v>
      </c>
      <c r="B21" s="51"/>
      <c r="C21" s="51"/>
      <c r="D21" s="51"/>
      <c r="E21" s="51"/>
      <c r="F21" s="51"/>
      <c r="G21" s="51"/>
      <c r="H21" s="51"/>
      <c r="I21" s="51"/>
    </row>
    <row r="22" spans="1:11">
      <c r="A22" s="51"/>
      <c r="B22" s="51"/>
      <c r="C22" s="51"/>
      <c r="D22" s="51"/>
      <c r="E22" s="51"/>
      <c r="F22" s="51"/>
      <c r="G22" s="51"/>
      <c r="H22" s="51"/>
      <c r="I22" s="51"/>
    </row>
    <row r="23" spans="1:11" ht="18.75">
      <c r="A23" s="7" t="s">
        <v>9</v>
      </c>
      <c r="B23" s="7"/>
      <c r="C23" s="7"/>
      <c r="D23" s="7"/>
      <c r="E23" s="7"/>
      <c r="F23" s="7"/>
      <c r="G23" s="7" t="s">
        <v>11</v>
      </c>
      <c r="H23" s="7"/>
      <c r="I23" s="7"/>
    </row>
  </sheetData>
  <mergeCells count="4">
    <mergeCell ref="A5:J7"/>
    <mergeCell ref="A9:B9"/>
    <mergeCell ref="A8:B8"/>
    <mergeCell ref="A21:I22"/>
  </mergeCells>
  <phoneticPr fontId="13" type="noConversion"/>
  <pageMargins left="1.1811023622047245" right="0.39370078740157483" top="0.78740157480314965" bottom="0.78740157480314965" header="0.31496062992125984" footer="0.55118110236220474"/>
  <pageSetup paperSize="9" firstPageNumber="17" orientation="portrait" useFirstPageNumber="1" verticalDpi="180" r:id="rId1"/>
  <headerFooter>
    <oddHeader>&amp;C&amp;"Times New Roman,обычный"&amp;24&amp;P із 48</oddHeader>
    <oddFooter>&amp;C&amp;"Times New Roman,полужирный"&amp;16Рішення Первомайської міської ради   
Про бюджет Первомайської міської територіальної громади на 2025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2024-12-13T11:28:55Z</dcterms:modified>
</cp:coreProperties>
</file>